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89862E86-F845-214B-A043-19BE5D27905C}" xr6:coauthVersionLast="47" xr6:coauthVersionMax="47" xr10:uidLastSave="{00000000-0000-0000-0000-000000000000}"/>
  <bookViews>
    <workbookView xWindow="1660" yWindow="620" windowWidth="1250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E3" i="1"/>
  <c r="D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  <c r="C12" i="1" l="1"/>
  <c r="C13" i="1"/>
  <c r="C6" i="1"/>
  <c r="C9" i="1"/>
  <c r="C4" i="1"/>
  <c r="C11" i="1"/>
  <c r="C3" i="1"/>
  <c r="C16" i="1"/>
  <c r="C8" i="1"/>
  <c r="C7" i="1"/>
  <c r="C5" i="1"/>
  <c r="C14" i="1"/>
  <c r="C10" i="1"/>
  <c r="C15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<sst xmlns="http://schemas.openxmlformats.org/spreadsheetml/2006/main" count="5" uniqueCount="5">
  <si>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</si>
  <si>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</si>
  <si>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Реестр участников межрегиональной ярмарки
по адресу: </t>
    </r>
    <r>
      <rPr>
        <b/>
        <sz val="14"/>
        <rFont val="Times New Roman"/>
        <family val="1"/>
      </rPr>
      <t>ЮАО, Домодедовская ул., вл. 12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</si>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</sst>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1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164" fontId="4" fillId="2" borderId="2" xfId="1" applyFont="1" applyFill="1" applyBorder="1" applyAlignment="1" applyProtection="1">
      <alignment horizontal="center" vertical="center" wrapText="1"/>
    </xf>
    <xf numFmtId="164" fontId="4" fillId="2" borderId="3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ожидается заезд участника</v>
          </cell>
          <cell r="I246" t="str">
            <v>свободное место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Ростовская область</v>
          </cell>
          <cell r="I272" t="str">
            <v>ИП Ефимчук И. В.</v>
          </cell>
          <cell r="J272" t="str">
            <v>бакалея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город Москва</v>
          </cell>
          <cell r="I275" t="str">
            <v>ИП Нестеров Е. А.</v>
          </cell>
          <cell r="J275" t="str">
            <v>сухофрукты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ожидается заезд участника</v>
          </cell>
          <cell r="I612" t="str">
            <v>свободное место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ожидается заезд участника</v>
          </cell>
          <cell r="I613" t="str">
            <v>свободное место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ожидается заезд участника</v>
          </cell>
          <cell r="I614" t="str">
            <v>свободное место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ожидается заезд участника</v>
          </cell>
          <cell r="I615" t="str">
            <v>свободное место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ожидается заезд участника</v>
          </cell>
          <cell r="I616" t="str">
            <v>свободное место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ожидается заезд участника</v>
          </cell>
          <cell r="I617" t="str">
            <v>свободное место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ожидается заезд участника</v>
          </cell>
          <cell r="I618" t="str">
            <v>свободное место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ожидается заезд участника</v>
          </cell>
          <cell r="I619" t="str">
            <v>свободное место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сухофрукты</v>
          </cell>
        </row>
        <row r="621">
          <cell r="A621" t="str">
            <v>32ID11</v>
          </cell>
          <cell r="H621" t="str">
            <v>ожидается заезд участника</v>
          </cell>
          <cell r="I621" t="str">
            <v>свободное место</v>
          </cell>
          <cell r="J621" t="str">
            <v>сухофрукты</v>
          </cell>
        </row>
        <row r="622">
          <cell r="A622" t="str">
            <v>32ID12</v>
          </cell>
          <cell r="H622" t="str">
            <v>ожидается заезд участника</v>
          </cell>
          <cell r="I622" t="str">
            <v>свободное место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ожидается заезд участника</v>
          </cell>
          <cell r="I623" t="str">
            <v>свободное место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ожидается заезд участника</v>
          </cell>
          <cell r="I624" t="str">
            <v>свободное место</v>
          </cell>
          <cell r="J624" t="str">
            <v>полуфабрикаты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кондитерские изделия</v>
          </cell>
        </row>
        <row r="683">
          <cell r="A683" t="str">
            <v>34ID27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Ростовская область</v>
          </cell>
          <cell r="I796" t="str">
            <v>ИП Ефимчук И. В.</v>
          </cell>
          <cell r="J796" t="str">
            <v>бакалея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город Москва</v>
          </cell>
          <cell r="I798" t="str">
            <v>ИП Нестеров Е. А.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Рязанская область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Рязанская область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Рязанская область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Рязанская область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Рязанская область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Рязанская область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Рязанская область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Рязанская область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Рязанская область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Рязанская область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Рязанская область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Рязанская область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Рязанская область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Рязанская область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Рязанская область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Рязанская область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Рязанская область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Рязанская область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Рязанская область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Рязанская область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Рязанская область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Рязанская область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Рязанская область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Рязанская область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Рязанская область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Рязанская область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Рязанская область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Рязанская область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Рязанская область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Рязанская область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Рязанская область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Рязанская область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Рязанская область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Рязанская область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Рязанская область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Рязанская область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Коваленко Н. В.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Коваленко Н. В.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Рязанская область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Рязанская область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Рязанская область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Рязанская область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Рязанская область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Рязанская область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Рязанская область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Рязанская область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Рязанская область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Рязанская область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Рязанская область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Рязанская область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Рязанская область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Рязанская область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Рязанская область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Рязанская область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Рязанская область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Рязанская область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Рязанская область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Рязанская область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Рязанская область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Рязанская область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Рязанская область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Рязанская область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Рязанская область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Рязанская область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Рязанская область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70" workbookViewId="0">
      <selection activeCell="E20" sqref="E20"/>
    </sheetView>
  </sheetViews>
  <sheetFormatPr baseColWidth="10" defaultColWidth="9.1640625" defaultRowHeight="19"/>
  <cols>
    <col min="1" max="1" width="0" style="1" hidden="1" customWidth="1"/>
    <col min="2" max="2" width="8" style="1" customWidth="1"/>
    <col min="3" max="3" width="28.5" style="1" customWidth="1"/>
    <col min="4" max="4" width="37.5" style="1" customWidth="1"/>
    <col min="5" max="5" width="43.33203125" style="1" bestFit="1" customWidth="1"/>
    <col min="6" max="16384" width="9.1640625" style="1"/>
  </cols>
  <sheetData>
    <row r="1" spans="1:5" ht="40" customHeight="1">
      <c r="B1" s="10" t="s">
        <v>2</v>
      </c>
      <c r="C1" s="10"/>
      <c r="D1" s="10"/>
      <c r="E1" s="10"/>
    </row>
    <row r="2" spans="1:5" ht="40" customHeight="1">
      <c r="A2" s="3"/>
      <c r="B2" s="4" t="s">
        <v>3</v>
      </c>
      <c r="C2" s="5" t="s">
        <v>0</v>
      </c>
      <c r="D2" s="6" t="s">
        <v>4</v>
      </c>
      <c r="E2" s="4" t="s">
        <v>1</v>
      </c>
    </row>
    <row r="3" spans="1:5" ht="20" customHeight="1">
      <c r="A3" s="7" t="str">
        <f>"39ID"&amp;B3</f>
        <v>39ID1</v>
      </c>
      <c r="B3" s="8">
        <v>1</v>
      </c>
      <c r="C3" s="9" t="str">
        <f>_xlfn.XLOOKUP(A:A,[1]реестр!$A:$A,[1]реестр!$H:$H, "ожидается заезд")</f>
        <v>город Москва</v>
      </c>
      <c r="D3" s="9" t="str">
        <f>_xlfn.XLOOKUP(A:A,[1]реестр!$A:$A,[1]реестр!$J:$J)</f>
        <v>соленья</v>
      </c>
      <c r="E3" s="9" t="str">
        <f>_xlfn.XLOOKUP(A:A,[1]реестр!$A:$A,[1]реестр!$I:$I,"свободное место")</f>
        <v>ИП Нестеров Е. А.</v>
      </c>
    </row>
    <row r="4" spans="1:5" ht="20" customHeight="1">
      <c r="A4" s="7" t="str">
        <f t="shared" ref="A4:A16" si="0">"39ID"&amp;B4</f>
        <v>39ID2</v>
      </c>
      <c r="B4" s="2">
        <v>2</v>
      </c>
      <c r="C4" s="9" t="str">
        <f>_xlfn.XLOOKUP(A:A,[1]реестр!$A:$A,[1]реестр!$H:$H, "ожидается заезд")</f>
        <v>Ростовская область</v>
      </c>
      <c r="D4" s="9" t="str">
        <f>_xlfn.XLOOKUP(A:A,[1]реестр!$A:$A,[1]реестр!$J:$J)</f>
        <v>мясная гастрономия</v>
      </c>
      <c r="E4" s="9" t="str">
        <f>_xlfn.XLOOKUP(A:A,[1]реестр!$A:$A,[1]реестр!$I:$I,"свободное место")</f>
        <v>ИП Ефимчук И. В.</v>
      </c>
    </row>
    <row r="5" spans="1:5" ht="20" customHeight="1">
      <c r="A5" s="7" t="str">
        <f t="shared" si="0"/>
        <v>39ID3</v>
      </c>
      <c r="B5" s="2">
        <v>3</v>
      </c>
      <c r="C5" s="9" t="str">
        <f>_xlfn.XLOOKUP(A:A,[1]реестр!$A:$A,[1]реестр!$H:$H, "ожидается заезд")</f>
        <v>город Москва</v>
      </c>
      <c r="D5" s="9" t="str">
        <f>_xlfn.XLOOKUP(A:A,[1]реестр!$A:$A,[1]реестр!$J:$J)</f>
        <v>мясная гастрономия</v>
      </c>
      <c r="E5" s="9" t="str">
        <f>_xlfn.XLOOKUP(A:A,[1]реестр!$A:$A,[1]реестр!$I:$I,"свободное место")</f>
        <v>ИП Ефимчук И. В.</v>
      </c>
    </row>
    <row r="6" spans="1:5" ht="20" customHeight="1">
      <c r="A6" s="7" t="str">
        <f t="shared" si="0"/>
        <v>39ID4</v>
      </c>
      <c r="B6" s="2">
        <v>4</v>
      </c>
      <c r="C6" s="9" t="str">
        <f>_xlfn.XLOOKUP(A:A,[1]реестр!$A:$A,[1]реестр!$H:$H, "ожидается заезд")</f>
        <v>город Москва</v>
      </c>
      <c r="D6" s="9" t="str">
        <f>_xlfn.XLOOKUP(A:A,[1]реестр!$A:$A,[1]реестр!$J:$J)</f>
        <v>кондитерские изделия</v>
      </c>
      <c r="E6" s="9" t="str">
        <f>_xlfn.XLOOKUP(A:A,[1]реестр!$A:$A,[1]реестр!$I:$I,"свободное место")</f>
        <v>ИП Нестеров Е. А.</v>
      </c>
    </row>
    <row r="7" spans="1:5" ht="20" customHeight="1">
      <c r="A7" s="7" t="str">
        <f t="shared" si="0"/>
        <v>39ID5</v>
      </c>
      <c r="B7" s="2">
        <v>5</v>
      </c>
      <c r="C7" s="9" t="str">
        <f>_xlfn.XLOOKUP(A:A,[1]реестр!$A:$A,[1]реестр!$H:$H, "ожидается заезд")</f>
        <v>город Москва</v>
      </c>
      <c r="D7" s="9" t="str">
        <f>_xlfn.XLOOKUP(A:A,[1]реестр!$A:$A,[1]реестр!$J:$J)</f>
        <v>кондитерские изделия</v>
      </c>
      <c r="E7" s="9" t="str">
        <f>_xlfn.XLOOKUP(A:A,[1]реестр!$A:$A,[1]реестр!$I:$I,"свободное место")</f>
        <v>ИП Нестеров Е. А.</v>
      </c>
    </row>
    <row r="8" spans="1:5" ht="20" customHeight="1">
      <c r="A8" s="7" t="str">
        <f t="shared" si="0"/>
        <v>39ID6</v>
      </c>
      <c r="B8" s="2">
        <v>6</v>
      </c>
      <c r="C8" s="9" t="str">
        <f>_xlfn.XLOOKUP(A:A,[1]реестр!$A:$A,[1]реестр!$H:$H, "ожидается заезд")</f>
        <v>Ростовская область</v>
      </c>
      <c r="D8" s="9" t="str">
        <f>_xlfn.XLOOKUP(A:A,[1]реестр!$A:$A,[1]реестр!$J:$J)</f>
        <v>бакалея</v>
      </c>
      <c r="E8" s="9" t="str">
        <f>_xlfn.XLOOKUP(A:A,[1]реестр!$A:$A,[1]реестр!$I:$I,"свободное место")</f>
        <v>ИП Ефимчук И. В.</v>
      </c>
    </row>
    <row r="9" spans="1:5" ht="20" customHeight="1">
      <c r="A9" s="7" t="str">
        <f t="shared" si="0"/>
        <v>39ID7</v>
      </c>
      <c r="B9" s="2">
        <v>7</v>
      </c>
      <c r="C9" s="9" t="str">
        <f>_xlfn.XLOOKUP(A:A,[1]реестр!$A:$A,[1]реестр!$H:$H, "ожидается заезд")</f>
        <v>город Москва</v>
      </c>
      <c r="D9" s="9" t="str">
        <f>_xlfn.XLOOKUP(A:A,[1]реестр!$A:$A,[1]реестр!$J:$J)</f>
        <v>бакалея</v>
      </c>
      <c r="E9" s="9" t="str">
        <f>_xlfn.XLOOKUP(A:A,[1]реестр!$A:$A,[1]реестр!$I:$I,"свободное место")</f>
        <v>ИП Нестеров Е. А.</v>
      </c>
    </row>
    <row r="10" spans="1:5" ht="20" customHeight="1">
      <c r="A10" s="7" t="str">
        <f t="shared" si="0"/>
        <v>39ID8</v>
      </c>
      <c r="B10" s="2">
        <v>8</v>
      </c>
      <c r="C10" s="9" t="str">
        <f>_xlfn.XLOOKUP(A:A,[1]реестр!$A:$A,[1]реестр!$H:$H, "ожидается заезд")</f>
        <v>город Москва</v>
      </c>
      <c r="D10" s="9" t="str">
        <f>_xlfn.XLOOKUP(A:A,[1]реестр!$A:$A,[1]реестр!$J:$J)</f>
        <v>бакалея</v>
      </c>
      <c r="E10" s="9" t="str">
        <f>_xlfn.XLOOKUP(A:A,[1]реестр!$A:$A,[1]реестр!$I:$I,"свободное место")</f>
        <v>ИП Нестеров Е. А.</v>
      </c>
    </row>
    <row r="11" spans="1:5" ht="20" customHeight="1">
      <c r="A11" s="7" t="str">
        <f t="shared" si="0"/>
        <v>39ID9</v>
      </c>
      <c r="B11" s="2">
        <v>9</v>
      </c>
      <c r="C11" s="9" t="str">
        <f>_xlfn.XLOOKUP(A:A,[1]реестр!$A:$A,[1]реестр!$H:$H, "ожидается заезд")</f>
        <v>Алтайский край</v>
      </c>
      <c r="D11" s="9" t="str">
        <f>_xlfn.XLOOKUP(A:A,[1]реестр!$A:$A,[1]реестр!$J:$J)</f>
        <v>мёд, продукция пчеловодства</v>
      </c>
      <c r="E11" s="9" t="str">
        <f>_xlfn.XLOOKUP(A:A,[1]реестр!$A:$A,[1]реестр!$I:$I,"свободное место")</f>
        <v>ЛПХ Иванова Н. Н.</v>
      </c>
    </row>
    <row r="12" spans="1:5" ht="20" customHeight="1">
      <c r="A12" s="7" t="str">
        <f t="shared" si="0"/>
        <v>39ID10</v>
      </c>
      <c r="B12" s="2">
        <v>10</v>
      </c>
      <c r="C12" s="9" t="str">
        <f>_xlfn.XLOOKUP(A:A,[1]реестр!$A:$A,[1]реестр!$H:$H, "ожидается заезд")</f>
        <v>город Москва</v>
      </c>
      <c r="D12" s="9" t="str">
        <f>_xlfn.XLOOKUP(A:A,[1]реестр!$A:$A,[1]реестр!$J:$J)</f>
        <v>сухофрукты</v>
      </c>
      <c r="E12" s="9" t="str">
        <f>_xlfn.XLOOKUP(A:A,[1]реестр!$A:$A,[1]реестр!$I:$I,"свободное место")</f>
        <v>ИП Нестеров Е. А.</v>
      </c>
    </row>
    <row r="13" spans="1:5" ht="20" customHeight="1">
      <c r="A13" s="7" t="str">
        <f t="shared" si="0"/>
        <v>39ID11</v>
      </c>
      <c r="B13" s="2">
        <v>11</v>
      </c>
      <c r="C13" s="9" t="str">
        <f>_xlfn.XLOOKUP(A:A,[1]реестр!$A:$A,[1]реестр!$H:$H, "ожидается заезд")</f>
        <v>город Москва</v>
      </c>
      <c r="D13" s="9" t="str">
        <f>_xlfn.XLOOKUP(A:A,[1]реестр!$A:$A,[1]реестр!$J:$J)</f>
        <v>сухофрукты</v>
      </c>
      <c r="E13" s="9" t="str">
        <f>_xlfn.XLOOKUP(A:A,[1]реестр!$A:$A,[1]реестр!$I:$I,"свободное место")</f>
        <v>ИП Нестеров Е. А.</v>
      </c>
    </row>
    <row r="14" spans="1:5" ht="20" customHeight="1">
      <c r="A14" s="7" t="str">
        <f t="shared" si="0"/>
        <v>39ID12</v>
      </c>
      <c r="B14" s="2">
        <v>12</v>
      </c>
      <c r="C14" s="9" t="str">
        <f>_xlfn.XLOOKUP(A:A,[1]реестр!$A:$A,[1]реестр!$H:$H, "ожидается заезд")</f>
        <v>город Москва</v>
      </c>
      <c r="D14" s="9" t="str">
        <f>_xlfn.XLOOKUP(A:A,[1]реестр!$A:$A,[1]реестр!$J:$J)</f>
        <v>молочная продукция</v>
      </c>
      <c r="E14" s="9" t="str">
        <f>_xlfn.XLOOKUP(A:A,[1]реестр!$A:$A,[1]реестр!$I:$I,"свободное место")</f>
        <v>ИП Ефимчук И. В.</v>
      </c>
    </row>
    <row r="15" spans="1:5" ht="20" customHeight="1">
      <c r="A15" s="7" t="str">
        <f t="shared" si="0"/>
        <v>39ID13</v>
      </c>
      <c r="B15" s="2">
        <v>13</v>
      </c>
      <c r="C15" s="9" t="str">
        <f>_xlfn.XLOOKUP(A:A,[1]реестр!$A:$A,[1]реестр!$H:$H, "ожидается заезд")</f>
        <v>город Москва</v>
      </c>
      <c r="D15" s="9" t="str">
        <f>_xlfn.XLOOKUP(A:A,[1]реестр!$A:$A,[1]реестр!$J:$J)</f>
        <v>рыба, рыбная продукция</v>
      </c>
      <c r="E15" s="9" t="str">
        <f>_xlfn.XLOOKUP(A:A,[1]реестр!$A:$A,[1]реестр!$I:$I,"свободное место")</f>
        <v>ИП Ефимчук И. В.</v>
      </c>
    </row>
    <row r="16" spans="1:5" ht="20" customHeight="1">
      <c r="A16" s="7" t="str">
        <f t="shared" si="0"/>
        <v>39ID14</v>
      </c>
      <c r="B16" s="2">
        <v>14</v>
      </c>
      <c r="C16" s="9" t="str">
        <f>_xlfn.XLOOKUP(A:A,[1]реестр!$A:$A,[1]реестр!$H:$H, "ожидается заезд")</f>
        <v>Республика Калмыкия</v>
      </c>
      <c r="D16" s="9" t="str">
        <f>_xlfn.XLOOKUP(A:A,[1]реестр!$A:$A,[1]реестр!$J:$J)</f>
        <v>мясо</v>
      </c>
      <c r="E16" s="9" t="str">
        <f>_xlfn.XLOOKUP(A:A,[1]реестр!$A:$A,[1]реестр!$I:$I,"свободное место")</f>
        <v>ИП Ефимчук И. В.</v>
      </c>
    </row>
  </sheetData>
  <mergeCells count="1">
    <mergeCell ref="B1:E1"/>
  </mergeCells>
  <pageMargins left="0" right="0" top="0" bottom="0" header="0" footer="0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13</cp:revision>
  <cp:lastPrinted>2025-12-03T07:37:57Z</cp:lastPrinted>
  <dcterms:created xsi:type="dcterms:W3CDTF">2020-02-12T13:25:08Z</dcterms:created>
  <dcterms:modified xsi:type="dcterms:W3CDTF">2026-03-19T06:19:27Z</dcterms:modified>
</cp:coreProperties>
</file>